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Projects\Projects\51030515\"/>
    </mc:Choice>
  </mc:AlternateContent>
  <xr:revisionPtr revIDLastSave="0" documentId="13_ncr:1_{BF1A9B24-6162-4F78-8357-546EFA373429}" xr6:coauthVersionLast="47" xr6:coauthVersionMax="47" xr10:uidLastSave="{00000000-0000-0000-0000-000000000000}"/>
  <bookViews>
    <workbookView xWindow="28680" yWindow="-120" windowWidth="29040" windowHeight="17520" tabRatio="500" xr2:uid="{00000000-000D-0000-FFFF-FFFF00000000}"/>
  </bookViews>
  <sheets>
    <sheet name="KPI's " sheetId="2" r:id="rId1"/>
    <sheet name="Samenwerkingsmonitor 1ekw" sheetId="1" r:id="rId2"/>
  </sheets>
  <definedNames>
    <definedName name="_xlnm.Print_Area" localSheetId="1">'Samenwerkingsmonitor 1ekw'!$B$1:$G$30</definedName>
    <definedName name="_xlnm.Print_Titles" localSheetId="1">'Samenwerkingsmonitor 1ekw'!$1:$3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8" i="1" l="1"/>
  <c r="F11" i="2" s="1"/>
</calcChain>
</file>

<file path=xl/sharedStrings.xml><?xml version="1.0" encoding="utf-8"?>
<sst xmlns="http://schemas.openxmlformats.org/spreadsheetml/2006/main" count="70" uniqueCount="64">
  <si>
    <t>DATUM INVULLEN MONITOR:</t>
  </si>
  <si>
    <t>METING BETREFT PERIODE :</t>
  </si>
  <si>
    <t>Nr</t>
  </si>
  <si>
    <t xml:space="preserve">KPI </t>
  </si>
  <si>
    <t>Target</t>
  </si>
  <si>
    <t xml:space="preserve">Bron/Bewijs </t>
  </si>
  <si>
    <t>Overall Samenwerkingsscore</t>
  </si>
  <si>
    <t>&gt;90%</t>
  </si>
  <si>
    <t>Notulen en escalatielijst</t>
  </si>
  <si>
    <t xml:space="preserve">Aantal keren dat een issue schriftelijk wordt geëscaleerd buiten het kernteam </t>
  </si>
  <si>
    <t>A. HELDER</t>
  </si>
  <si>
    <t>B. PROACTIEF</t>
  </si>
  <si>
    <t>C. BETROUWBAAR</t>
  </si>
  <si>
    <t>D. POSITIEF</t>
  </si>
  <si>
    <t>E. SAMEN</t>
  </si>
  <si>
    <t>F. VERSTERKEND</t>
  </si>
  <si>
    <t>We communiceren open en duidelijk</t>
  </si>
  <si>
    <t xml:space="preserve">We onderzoeken elkaars behoeften en belangen </t>
  </si>
  <si>
    <t>We geven elkaar verantwoordelijkheid en vertrouwen</t>
  </si>
  <si>
    <t>We zijn prettig om mee samen te werken</t>
  </si>
  <si>
    <t>We werken constructief samen</t>
  </si>
  <si>
    <t>We delen actief kennis en nieuwe inzichten</t>
  </si>
  <si>
    <t>Gemiddelde score</t>
  </si>
  <si>
    <t>≥8</t>
  </si>
  <si>
    <t>Samenwerkingsmonitor (zie tabblad)  1e kw</t>
  </si>
  <si>
    <t>1e kw</t>
  </si>
  <si>
    <t>2e kw</t>
  </si>
  <si>
    <t>3e kw</t>
  </si>
  <si>
    <t>Score (2 t/m 10)</t>
  </si>
  <si>
    <t>Tijdige afhandeling van acties</t>
  </si>
  <si>
    <t xml:space="preserve">Percentage van acties die tijdig zijn afgehandeld </t>
  </si>
  <si>
    <t xml:space="preserve">Actie en besluitenlijst. </t>
  </si>
  <si>
    <t>Aantal escalaties naar het escalatieniveau van OG en aannemer</t>
  </si>
  <si>
    <t>Score</t>
  </si>
  <si>
    <t>TOTAAL SCORE (aantal nrs dat voldoet aan target)</t>
  </si>
  <si>
    <t>Aantal geïmplementeerde verbetervoorstellen</t>
  </si>
  <si>
    <t>Allemaal uit vorige kwartaal</t>
  </si>
  <si>
    <t>Verbetervoorstellen uit de samenwerkingsmonitor van het vorige kwartaal</t>
  </si>
  <si>
    <r>
      <rPr>
        <b/>
        <sz val="16"/>
        <color theme="1"/>
        <rFont val="Arial"/>
        <family val="2"/>
      </rPr>
      <t>VERBETERVOORSTELLEN</t>
    </r>
    <r>
      <rPr>
        <sz val="16"/>
        <color theme="1"/>
        <rFont val="Arial"/>
        <family val="2"/>
      </rPr>
      <t xml:space="preserve"> Kun je kort en krachtig jouw verbetervoorstellen aangeven?</t>
    </r>
  </si>
  <si>
    <t>In beheersing met financieel overzicht kosten Bouwteam Aannemer (forecast TB Bouwteam)</t>
  </si>
  <si>
    <t>Huidige financiele stand van zaken conform forecast TB Bouwteam</t>
  </si>
  <si>
    <t>In beheersing met financieel overzicht kosten Uitvoeringswerkzaamheden Aannemer (forecast TB Uitvoeringskoste per ontwerpfase)</t>
  </si>
  <si>
    <t>95%
binnen maand na afronding desbetreffende ontwerpfase</t>
  </si>
  <si>
    <t>Financiele forecast TB Bouwteam</t>
  </si>
  <si>
    <t>Financiele forecast TB Uitvoeringskosten
Openbegroting conform bouwteamovereenkomst.</t>
  </si>
  <si>
    <t>Algemene opmerking, indien van toepassing</t>
  </si>
  <si>
    <t>xe kwartaal 20xx</t>
  </si>
  <si>
    <t xml:space="preserve">KPI's BT Bruggen Pekela </t>
  </si>
  <si>
    <t>NAAM OPDRACHTGEVER:</t>
  </si>
  <si>
    <t>NAAM AANNEMER:</t>
  </si>
  <si>
    <t>4e kw</t>
  </si>
  <si>
    <t>Effectiviteit &amp; Kwaliteit op te stellen producten</t>
  </si>
  <si>
    <t>Lijst met opgeleverde producten</t>
  </si>
  <si>
    <t>Huidige financiele stand van zaken conform forecast TB Uitvoeringswerkzaamheden
Open begroting per ontwerpfase (VO,DO,UO) beschikbaar</t>
  </si>
  <si>
    <t>Verbetervoorstellen uit samenwerkingsmonitor</t>
  </si>
  <si>
    <t>6 van de 7 voldoet aan target</t>
  </si>
  <si>
    <t xml:space="preserve">KPI SAMENWERKINGSMONITOR BT Bruggen Pekela </t>
  </si>
  <si>
    <t xml:space="preserve">Gemiddelde score van de kernteamleden op de Samenwerkingsmonitor </t>
  </si>
  <si>
    <t>&gt;60%</t>
  </si>
  <si>
    <t>Meetmethode (per kwartaal)</t>
  </si>
  <si>
    <r>
      <t xml:space="preserve">Percentage van het totaal aantal producten dat na de concept ronde in een keer definitief wordt afgerond binnen het kwartaal.
</t>
    </r>
    <r>
      <rPr>
        <sz val="11"/>
        <color theme="1"/>
        <rFont val="Calibri"/>
        <family val="2"/>
        <scheme val="minor"/>
      </rPr>
      <t>Ter info als geheel heeft de opdrachtgever het streven dat:
- Percentage van het totaal aantal producten dat na 2 toetsrondes  definitief wordt afgerond &gt; 30%
- Percentage van het totaal aantal producten dat na 3 toetsrondes  definitief wordt afgerond &gt; 10%</t>
    </r>
  </si>
  <si>
    <t>maximaal 1 per kwartaal</t>
  </si>
  <si>
    <t>versie jan 2026</t>
  </si>
  <si>
    <t>Jaar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</si>
</sst>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26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Calibri"/>
      <family val="2"/>
    </font>
    <font>
      <sz val="16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sz val="12"/>
      <color theme="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/>
    <xf numFmtId="0" fontId="9" fillId="3" borderId="0" xfId="0" applyFont="1" applyFill="1" applyBorder="1"/>
    <xf numFmtId="0" fontId="8" fillId="3" borderId="4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wrapText="1"/>
    </xf>
    <xf numFmtId="0" fontId="0" fillId="3" borderId="0" xfId="0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/>
    <xf numFmtId="0" fontId="0" fillId="3" borderId="10" xfId="0" applyFill="1" applyBorder="1"/>
    <xf numFmtId="0" fontId="6" fillId="3" borderId="6" xfId="0" applyFont="1" applyFill="1" applyBorder="1"/>
    <xf numFmtId="0" fontId="7" fillId="3" borderId="6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/>
    </xf>
    <xf numFmtId="0" fontId="0" fillId="3" borderId="0" xfId="0" applyFill="1" applyBorder="1" applyAlignment="1"/>
    <xf numFmtId="0" fontId="0" fillId="3" borderId="10" xfId="0" applyFill="1" applyBorder="1" applyAlignment="1"/>
    <xf numFmtId="0" fontId="0" fillId="3" borderId="6" xfId="0" applyFill="1" applyBorder="1"/>
    <xf numFmtId="0" fontId="4" fillId="3" borderId="0" xfId="0" applyFont="1" applyFill="1" applyBorder="1" applyAlignment="1">
      <alignment horizontal="center"/>
    </xf>
    <xf numFmtId="0" fontId="9" fillId="3" borderId="10" xfId="0" applyFont="1" applyFill="1" applyBorder="1"/>
    <xf numFmtId="0" fontId="0" fillId="3" borderId="6" xfId="0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0" fillId="3" borderId="11" xfId="0" applyFill="1" applyBorder="1"/>
    <xf numFmtId="0" fontId="10" fillId="2" borderId="4" xfId="0" applyFont="1" applyFill="1" applyBorder="1" applyAlignment="1" applyProtection="1">
      <alignment horizontal="center"/>
      <protection locked="0"/>
    </xf>
    <xf numFmtId="0" fontId="0" fillId="3" borderId="0" xfId="0" applyFill="1" applyBorder="1" applyProtection="1"/>
    <xf numFmtId="0" fontId="0" fillId="3" borderId="10" xfId="0" applyFill="1" applyBorder="1" applyProtection="1"/>
    <xf numFmtId="0" fontId="2" fillId="3" borderId="0" xfId="0" applyFont="1" applyFill="1"/>
    <xf numFmtId="0" fontId="12" fillId="3" borderId="0" xfId="0" applyFont="1" applyFill="1"/>
    <xf numFmtId="0" fontId="4" fillId="3" borderId="1" xfId="0" applyFont="1" applyFill="1" applyBorder="1" applyAlignment="1">
      <alignment horizontal="right" vertical="center"/>
    </xf>
    <xf numFmtId="0" fontId="0" fillId="3" borderId="0" xfId="0" applyFont="1" applyFill="1"/>
    <xf numFmtId="0" fontId="0" fillId="0" borderId="0" xfId="0" applyFill="1"/>
    <xf numFmtId="0" fontId="8" fillId="0" borderId="0" xfId="0" applyFont="1" applyFill="1" applyBorder="1" applyAlignment="1">
      <alignment wrapText="1"/>
    </xf>
    <xf numFmtId="0" fontId="8" fillId="3" borderId="12" xfId="0" applyFont="1" applyFill="1" applyBorder="1" applyAlignment="1">
      <alignment horizontal="left" vertical="top" wrapText="1"/>
    </xf>
    <xf numFmtId="0" fontId="0" fillId="0" borderId="2" xfId="0" applyFill="1" applyBorder="1" applyProtection="1"/>
    <xf numFmtId="0" fontId="0" fillId="0" borderId="3" xfId="0" applyFill="1" applyBorder="1" applyProtection="1"/>
    <xf numFmtId="0" fontId="8" fillId="0" borderId="1" xfId="0" applyFont="1" applyFill="1" applyBorder="1" applyAlignment="1">
      <alignment horizontal="left" vertical="top" wrapText="1"/>
    </xf>
    <xf numFmtId="17" fontId="0" fillId="3" borderId="10" xfId="0" applyNumberFormat="1" applyFill="1" applyBorder="1"/>
    <xf numFmtId="0" fontId="8" fillId="0" borderId="4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15" xfId="0" applyBorder="1"/>
    <xf numFmtId="0" fontId="0" fillId="2" borderId="4" xfId="0" applyFill="1" applyBorder="1"/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49" fontId="10" fillId="2" borderId="3" xfId="0" applyNumberFormat="1" applyFont="1" applyFill="1" applyBorder="1" applyAlignment="1" applyProtection="1">
      <alignment horizontal="left" vertical="center"/>
      <protection locked="0"/>
    </xf>
    <xf numFmtId="0" fontId="8" fillId="0" borderId="13" xfId="0" applyFont="1" applyFill="1" applyBorder="1" applyAlignment="1">
      <alignment horizontal="left" vertical="top" wrapText="1"/>
    </xf>
    <xf numFmtId="0" fontId="10" fillId="0" borderId="11" xfId="0" applyFont="1" applyFill="1" applyBorder="1" applyAlignment="1" applyProtection="1">
      <alignment horizontal="center"/>
      <protection locked="0"/>
    </xf>
    <xf numFmtId="0" fontId="0" fillId="0" borderId="11" xfId="0" applyFill="1" applyBorder="1" applyProtection="1"/>
    <xf numFmtId="0" fontId="0" fillId="0" borderId="14" xfId="0" applyFill="1" applyBorder="1" applyProtection="1"/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14" fillId="0" borderId="16" xfId="0" applyFont="1" applyBorder="1" applyAlignment="1">
      <alignment horizontal="left" vertical="top"/>
    </xf>
    <xf numFmtId="9" fontId="0" fillId="0" borderId="16" xfId="0" applyNumberFormat="1" applyBorder="1" applyAlignment="1">
      <alignment horizontal="left" vertical="top"/>
    </xf>
    <xf numFmtId="9" fontId="0" fillId="0" borderId="16" xfId="0" applyNumberFormat="1" applyBorder="1" applyAlignment="1">
      <alignment horizontal="left" vertical="top" wrapText="1"/>
    </xf>
    <xf numFmtId="0" fontId="0" fillId="2" borderId="12" xfId="0" applyFill="1" applyBorder="1"/>
    <xf numFmtId="0" fontId="3" fillId="3" borderId="0" xfId="0" applyFont="1" applyFill="1" applyBorder="1"/>
    <xf numFmtId="0" fontId="10" fillId="3" borderId="0" xfId="0" applyFont="1" applyFill="1" applyBorder="1" applyAlignment="1" applyProtection="1">
      <alignment horizontal="left" vertical="center"/>
      <protection locked="0"/>
    </xf>
    <xf numFmtId="49" fontId="10" fillId="3" borderId="0" xfId="0" applyNumberFormat="1" applyFont="1" applyFill="1" applyBorder="1" applyAlignment="1" applyProtection="1">
      <alignment horizontal="left" vertical="center"/>
      <protection locked="0"/>
    </xf>
    <xf numFmtId="0" fontId="4" fillId="3" borderId="4" xfId="0" applyFont="1" applyFill="1" applyBorder="1" applyAlignment="1">
      <alignment horizontal="right" vertical="center"/>
    </xf>
    <xf numFmtId="0" fontId="10" fillId="2" borderId="4" xfId="0" applyFont="1" applyFill="1" applyBorder="1" applyAlignment="1" applyProtection="1">
      <alignment horizontal="left" vertical="center"/>
      <protection locked="0"/>
    </xf>
    <xf numFmtId="0" fontId="0" fillId="0" borderId="16" xfId="0" applyFill="1" applyBorder="1" applyAlignment="1">
      <alignment horizontal="left" vertical="top"/>
    </xf>
    <xf numFmtId="0" fontId="10" fillId="4" borderId="4" xfId="0" applyFont="1" applyFill="1" applyBorder="1" applyAlignment="1" applyProtection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13" fillId="0" borderId="17" xfId="0" applyFont="1" applyBorder="1" applyAlignment="1">
      <alignment horizontal="left" vertical="top"/>
    </xf>
    <xf numFmtId="0" fontId="0" fillId="0" borderId="17" xfId="0" applyFont="1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0" xfId="0" applyBorder="1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8" fillId="5" borderId="1" xfId="0" applyFont="1" applyFill="1" applyBorder="1" applyAlignment="1" applyProtection="1">
      <alignment horizontal="left" vertical="top" wrapText="1"/>
      <protection locked="0"/>
    </xf>
    <xf numFmtId="0" fontId="8" fillId="5" borderId="3" xfId="0" applyFont="1" applyFill="1" applyBorder="1" applyAlignment="1" applyProtection="1">
      <alignment horizontal="left" vertical="top" wrapText="1"/>
      <protection locked="0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8" fillId="5" borderId="13" xfId="0" applyFont="1" applyFill="1" applyBorder="1" applyAlignment="1" applyProtection="1">
      <alignment horizontal="left" vertical="top" wrapText="1"/>
      <protection locked="0"/>
    </xf>
    <xf numFmtId="0" fontId="8" fillId="5" borderId="11" xfId="0" applyFont="1" applyFill="1" applyBorder="1" applyAlignment="1" applyProtection="1">
      <alignment horizontal="left" vertical="top" wrapText="1"/>
      <protection locked="0"/>
    </xf>
    <xf numFmtId="0" fontId="8" fillId="5" borderId="14" xfId="0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49" fontId="10" fillId="2" borderId="1" xfId="0" applyNumberFormat="1" applyFont="1" applyFill="1" applyBorder="1" applyAlignment="1" applyProtection="1">
      <alignment horizontal="left" vertical="center"/>
      <protection locked="0"/>
    </xf>
    <xf numFmtId="49" fontId="10" fillId="2" borderId="2" xfId="0" applyNumberFormat="1" applyFont="1" applyFill="1" applyBorder="1" applyAlignment="1" applyProtection="1">
      <alignment horizontal="left" vertical="center"/>
      <protection locked="0"/>
    </xf>
    <xf numFmtId="49" fontId="10" fillId="2" borderId="3" xfId="0" applyNumberFormat="1" applyFont="1" applyFill="1" applyBorder="1" applyAlignment="1" applyProtection="1">
      <alignment horizontal="left" vertical="center"/>
      <protection locked="0"/>
    </xf>
    <xf numFmtId="0" fontId="0" fillId="2" borderId="13" xfId="0" applyFill="1" applyBorder="1"/>
    <xf numFmtId="0" fontId="0" fillId="2" borderId="11" xfId="0" applyFill="1" applyBorder="1"/>
    <xf numFmtId="0" fontId="0" fillId="2" borderId="14" xfId="0" applyFill="1" applyBorder="1"/>
  </cellXfs>
  <cellStyles count="1">
    <cellStyle name="Standa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57727</xdr:colOff>
      <xdr:row>6</xdr:row>
      <xdr:rowOff>46181</xdr:rowOff>
    </xdr:from>
    <xdr:to>
      <xdr:col>5</xdr:col>
      <xdr:colOff>1685636</xdr:colOff>
      <xdr:row>8</xdr:row>
      <xdr:rowOff>969818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6363" y="1743363"/>
          <a:ext cx="12007273" cy="63153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600" b="1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Toelichting:</a:t>
          </a:r>
          <a:endParaRPr lang="nl-NL" sz="1600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Met behulp van onderstaande stellingen (A t/m F) meten we de ‘temperatuur’ van de samenwerking tussen de partners binnen het bouwteam. De gemiddelde</a:t>
          </a:r>
          <a:r>
            <a:rPr lang="nl-NL" sz="1600" baseline="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 score van alle kernteamleden betreft een KPI nummer 1 (zie tabblad KPI's).</a:t>
          </a:r>
          <a:b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</a:br>
          <a:endParaRPr lang="nl-NL" sz="1600" b="1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r>
            <a:rPr lang="nl-NL" sz="1600" b="1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Frequentie en scope:</a:t>
          </a:r>
          <a:endParaRPr lang="nl-NL" sz="1600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De meting wordt uitgevoerd</a:t>
          </a:r>
          <a:r>
            <a:rPr lang="nl-NL" sz="1600" baseline="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 met de kernteamleden vanuit het bouwteam r</a:t>
          </a:r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espectievelijk</a:t>
          </a:r>
          <a:r>
            <a:rPr lang="nl-NL" sz="1600" baseline="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 opdrachtgever en opdrachtnemer en </a:t>
          </a:r>
          <a:r>
            <a:rPr lang="nl-NL" sz="1600" b="0" baseline="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adviseur</a:t>
          </a:r>
          <a:r>
            <a:rPr lang="nl-NL" sz="1600" b="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. Frequentie 1</a:t>
          </a:r>
          <a:r>
            <a:rPr lang="nl-NL" sz="1600" b="0" baseline="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 keer in het kwartaal.</a:t>
          </a:r>
          <a:endParaRPr lang="nl-NL" sz="1600" b="0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endParaRPr lang="nl-NL" sz="1600" b="1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r>
            <a:rPr lang="nl-NL" sz="1600" b="1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Invulinstructie:</a:t>
          </a:r>
          <a:endParaRPr lang="nl-NL" sz="1600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Wil je per kernwaarde de stellingen beantwoorden met een score van 2, 4,</a:t>
          </a:r>
          <a:r>
            <a:rPr lang="nl-NL" sz="1600" baseline="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 6, 8 of 10</a:t>
          </a:r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 (groene velden)? </a:t>
          </a:r>
        </a:p>
        <a:p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Geef de score die jouw ervaring van het afgelopen periode het beste weergeeft. Vergeet niet de gevraagde gegevens</a:t>
          </a:r>
          <a:r>
            <a:rPr lang="nl-NL" sz="1600" baseline="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 (groene velden) </a:t>
          </a:r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hierboven in te vullen. </a:t>
          </a:r>
        </a:p>
        <a:p>
          <a:endParaRPr lang="nl-NL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l-NL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1600" b="1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Wat betekenen de scores?</a:t>
          </a:r>
          <a:endParaRPr lang="nl-NL" sz="1600" b="0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600" b="0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stelling absoluut niet op de samenwerking van toepassing (=2)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600" b="0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stelling weinig op de samenwerking van toepassing (=4)</a:t>
          </a:r>
          <a:b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</a:br>
          <a:b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</a:br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stelling</a:t>
          </a:r>
          <a:r>
            <a:rPr lang="nl-NL" sz="1600" baseline="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 enigzins op de samenwerking van toepassing (=6)</a:t>
          </a:r>
          <a:endParaRPr lang="nl-NL" sz="1600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600" b="0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stelling grotendeels op de samenwerking van toepassing (=8)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600" b="0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600">
              <a:solidFill>
                <a:schemeClr val="dk1"/>
              </a:solidFill>
              <a:effectLst/>
              <a:latin typeface="Arial" charset="0"/>
              <a:ea typeface="Arial" charset="0"/>
              <a:cs typeface="Arial" charset="0"/>
            </a:rPr>
            <a:t>stelling volledig op de samenwerking van toepassing (=10)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600" b="1">
            <a:solidFill>
              <a:schemeClr val="dk1"/>
            </a:solidFill>
            <a:effectLst/>
            <a:latin typeface="Arial" charset="0"/>
            <a:ea typeface="Arial" charset="0"/>
            <a:cs typeface="Arial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F598-5426-42D9-AD74-28F46F2CF8C0}">
  <dimension ref="A1:I35"/>
  <sheetViews>
    <sheetView tabSelected="1" zoomScale="85" zoomScaleNormal="85" workbookViewId="0">
      <selection activeCell="B15" sqref="B15"/>
    </sheetView>
  </sheetViews>
  <sheetFormatPr defaultRowHeight="15.75" x14ac:dyDescent="0.25"/>
  <cols>
    <col min="2" max="2" width="80.375" customWidth="1"/>
    <col min="3" max="3" width="59.375" customWidth="1"/>
    <col min="4" max="4" width="31.625" customWidth="1"/>
    <col min="5" max="5" width="42.25" customWidth="1"/>
  </cols>
  <sheetData>
    <row r="1" spans="1:9" ht="33.75" x14ac:dyDescent="0.5">
      <c r="A1" s="74" t="s">
        <v>47</v>
      </c>
      <c r="B1" s="75"/>
      <c r="C1" s="75"/>
      <c r="D1" s="75"/>
      <c r="E1" s="76"/>
    </row>
    <row r="2" spans="1:9" ht="33.75" x14ac:dyDescent="0.5">
      <c r="A2" s="56"/>
      <c r="B2" s="1"/>
      <c r="C2" s="1"/>
      <c r="D2" s="1"/>
      <c r="E2" s="11" t="s">
        <v>62</v>
      </c>
    </row>
    <row r="3" spans="1:9" ht="20.25" x14ac:dyDescent="0.25">
      <c r="A3" s="1"/>
      <c r="B3" s="57"/>
      <c r="C3" s="57"/>
      <c r="D3" s="59" t="s">
        <v>1</v>
      </c>
      <c r="E3" s="60" t="s">
        <v>46</v>
      </c>
    </row>
    <row r="4" spans="1:9" ht="20.25" x14ac:dyDescent="0.25">
      <c r="A4" s="1"/>
      <c r="B4" s="58"/>
      <c r="C4" s="58"/>
      <c r="D4" s="59" t="s">
        <v>0</v>
      </c>
      <c r="E4" s="45"/>
    </row>
    <row r="5" spans="1:9" ht="20.25" x14ac:dyDescent="0.25">
      <c r="A5" s="1"/>
      <c r="B5" s="57"/>
      <c r="C5" s="57"/>
      <c r="D5" s="59" t="s">
        <v>48</v>
      </c>
      <c r="E5" s="44"/>
    </row>
    <row r="6" spans="1:9" ht="20.25" x14ac:dyDescent="0.25">
      <c r="A6" s="1"/>
      <c r="B6" s="57"/>
      <c r="C6" s="57"/>
      <c r="D6" s="59" t="s">
        <v>49</v>
      </c>
      <c r="E6" s="60"/>
    </row>
    <row r="7" spans="1:9" x14ac:dyDescent="0.25">
      <c r="A7" s="1"/>
      <c r="B7" s="1"/>
      <c r="C7" s="1"/>
      <c r="D7" s="2"/>
      <c r="F7" s="69" t="s">
        <v>33</v>
      </c>
      <c r="G7" s="70"/>
      <c r="H7" s="70"/>
      <c r="I7" s="71"/>
    </row>
    <row r="8" spans="1:9" x14ac:dyDescent="0.25">
      <c r="A8" s="1"/>
      <c r="B8" s="1"/>
      <c r="C8" s="1"/>
      <c r="D8" s="2"/>
      <c r="F8" s="86" t="s">
        <v>63</v>
      </c>
      <c r="G8" s="87"/>
      <c r="H8" s="87"/>
      <c r="I8" s="88"/>
    </row>
    <row r="9" spans="1:9" x14ac:dyDescent="0.25">
      <c r="A9" s="55" t="s">
        <v>2</v>
      </c>
      <c r="B9" s="55" t="s">
        <v>3</v>
      </c>
      <c r="C9" s="55" t="s">
        <v>59</v>
      </c>
      <c r="D9" s="41" t="s">
        <v>4</v>
      </c>
      <c r="E9" s="41" t="s">
        <v>5</v>
      </c>
      <c r="F9" s="55" t="s">
        <v>25</v>
      </c>
      <c r="G9" s="55" t="s">
        <v>26</v>
      </c>
      <c r="H9" s="55" t="s">
        <v>27</v>
      </c>
      <c r="I9" s="55" t="s">
        <v>50</v>
      </c>
    </row>
    <row r="10" spans="1:9" x14ac:dyDescent="0.25">
      <c r="A10" s="40"/>
      <c r="B10" s="40"/>
      <c r="C10" s="40"/>
      <c r="D10" s="40"/>
      <c r="E10" s="40"/>
      <c r="F10" s="40"/>
      <c r="G10" s="40"/>
      <c r="H10" s="40"/>
      <c r="I10" s="40"/>
    </row>
    <row r="11" spans="1:9" ht="31.5" x14ac:dyDescent="0.25">
      <c r="A11" s="51">
        <v>1</v>
      </c>
      <c r="B11" s="51" t="s">
        <v>6</v>
      </c>
      <c r="C11" s="50" t="s">
        <v>57</v>
      </c>
      <c r="D11" s="52" t="s">
        <v>23</v>
      </c>
      <c r="E11" s="51" t="s">
        <v>24</v>
      </c>
      <c r="F11" s="63" t="str">
        <f>IF('Samenwerkingsmonitor 1ekw'!D28=0,"",'Samenwerkingsmonitor 1ekw'!D28)</f>
        <v/>
      </c>
      <c r="G11" s="63"/>
      <c r="H11" s="63"/>
      <c r="I11" s="63"/>
    </row>
    <row r="12" spans="1:9" x14ac:dyDescent="0.25">
      <c r="A12" s="51"/>
      <c r="B12" s="51"/>
      <c r="C12" s="50"/>
      <c r="D12" s="51"/>
      <c r="E12" s="51"/>
      <c r="F12" s="63"/>
      <c r="G12" s="63"/>
      <c r="H12" s="63"/>
      <c r="I12" s="63"/>
    </row>
    <row r="13" spans="1:9" x14ac:dyDescent="0.25">
      <c r="A13" s="51">
        <v>2</v>
      </c>
      <c r="B13" s="51" t="s">
        <v>29</v>
      </c>
      <c r="C13" s="50" t="s">
        <v>30</v>
      </c>
      <c r="D13" s="51" t="s">
        <v>7</v>
      </c>
      <c r="E13" s="51" t="s">
        <v>31</v>
      </c>
      <c r="F13" s="63"/>
      <c r="G13" s="63"/>
      <c r="H13" s="63"/>
      <c r="I13" s="63"/>
    </row>
    <row r="14" spans="1:9" x14ac:dyDescent="0.25">
      <c r="A14" s="51"/>
      <c r="B14" s="51"/>
      <c r="C14" s="50"/>
      <c r="D14" s="51"/>
      <c r="E14" s="51"/>
      <c r="F14" s="63"/>
      <c r="G14" s="63"/>
      <c r="H14" s="63"/>
      <c r="I14" s="63"/>
    </row>
    <row r="15" spans="1:9" ht="122.25" x14ac:dyDescent="0.25">
      <c r="A15" s="51">
        <v>3</v>
      </c>
      <c r="B15" s="51" t="s">
        <v>51</v>
      </c>
      <c r="C15" s="50" t="s">
        <v>60</v>
      </c>
      <c r="D15" s="51" t="s">
        <v>58</v>
      </c>
      <c r="E15" s="51" t="s">
        <v>52</v>
      </c>
      <c r="F15" s="63"/>
      <c r="G15" s="63"/>
      <c r="H15" s="63"/>
      <c r="I15" s="63"/>
    </row>
    <row r="16" spans="1:9" x14ac:dyDescent="0.25">
      <c r="A16" s="51"/>
      <c r="B16" s="51"/>
      <c r="C16" s="50"/>
      <c r="D16" s="51"/>
      <c r="E16" s="51"/>
      <c r="F16" s="63"/>
      <c r="G16" s="63"/>
      <c r="H16" s="63"/>
      <c r="I16" s="63"/>
    </row>
    <row r="17" spans="1:9" x14ac:dyDescent="0.25">
      <c r="A17" s="51">
        <v>4</v>
      </c>
      <c r="B17" s="51" t="s">
        <v>39</v>
      </c>
      <c r="C17" s="50" t="s">
        <v>40</v>
      </c>
      <c r="D17" s="53">
        <v>0.95</v>
      </c>
      <c r="E17" s="51" t="s">
        <v>43</v>
      </c>
      <c r="F17" s="63"/>
      <c r="G17" s="63"/>
      <c r="H17" s="63"/>
      <c r="I17" s="63"/>
    </row>
    <row r="18" spans="1:9" x14ac:dyDescent="0.25">
      <c r="A18" s="51"/>
      <c r="B18" s="51"/>
      <c r="C18" s="50"/>
      <c r="D18" s="51"/>
      <c r="E18" s="51"/>
      <c r="F18" s="63"/>
      <c r="G18" s="63"/>
      <c r="H18" s="63"/>
      <c r="I18" s="63"/>
    </row>
    <row r="19" spans="1:9" ht="72.95" customHeight="1" x14ac:dyDescent="0.25">
      <c r="A19" s="51">
        <v>5</v>
      </c>
      <c r="B19" s="50" t="s">
        <v>41</v>
      </c>
      <c r="C19" s="50" t="s">
        <v>53</v>
      </c>
      <c r="D19" s="54" t="s">
        <v>42</v>
      </c>
      <c r="E19" s="50" t="s">
        <v>44</v>
      </c>
      <c r="F19" s="63"/>
      <c r="G19" s="63"/>
      <c r="H19" s="63"/>
      <c r="I19" s="63"/>
    </row>
    <row r="20" spans="1:9" x14ac:dyDescent="0.25">
      <c r="A20" s="51"/>
      <c r="B20" s="51"/>
      <c r="C20" s="50"/>
      <c r="D20" s="51"/>
      <c r="E20" s="51"/>
      <c r="F20" s="63"/>
      <c r="G20" s="63"/>
      <c r="H20" s="63"/>
      <c r="I20" s="63"/>
    </row>
    <row r="21" spans="1:9" ht="31.5" x14ac:dyDescent="0.25">
      <c r="A21" s="51">
        <v>6</v>
      </c>
      <c r="B21" s="50" t="s">
        <v>32</v>
      </c>
      <c r="C21" s="50" t="s">
        <v>9</v>
      </c>
      <c r="D21" s="61" t="s">
        <v>61</v>
      </c>
      <c r="E21" s="51" t="s">
        <v>8</v>
      </c>
      <c r="F21" s="63"/>
      <c r="G21" s="63"/>
      <c r="H21" s="63"/>
      <c r="I21" s="63"/>
    </row>
    <row r="22" spans="1:9" x14ac:dyDescent="0.25">
      <c r="A22" s="51"/>
      <c r="B22" s="51"/>
      <c r="C22" s="50"/>
      <c r="D22" s="51"/>
      <c r="E22" s="51"/>
      <c r="F22" s="63"/>
      <c r="G22" s="63"/>
      <c r="H22" s="63"/>
      <c r="I22" s="63"/>
    </row>
    <row r="23" spans="1:9" ht="31.5" x14ac:dyDescent="0.25">
      <c r="A23" s="51">
        <v>7</v>
      </c>
      <c r="B23" s="51" t="s">
        <v>35</v>
      </c>
      <c r="C23" s="50" t="s">
        <v>37</v>
      </c>
      <c r="D23" s="50" t="s">
        <v>36</v>
      </c>
      <c r="E23" s="51" t="s">
        <v>54</v>
      </c>
      <c r="F23" s="63"/>
      <c r="G23" s="63"/>
      <c r="H23" s="63"/>
      <c r="I23" s="63"/>
    </row>
    <row r="24" spans="1:9" x14ac:dyDescent="0.25">
      <c r="A24" s="51"/>
      <c r="B24" s="64"/>
      <c r="C24" s="50"/>
      <c r="D24" s="67"/>
      <c r="E24" s="51"/>
      <c r="F24" s="63"/>
      <c r="G24" s="63"/>
      <c r="H24" s="63"/>
      <c r="I24" s="63"/>
    </row>
    <row r="25" spans="1:9" x14ac:dyDescent="0.25">
      <c r="A25" s="51"/>
      <c r="B25" s="65" t="s">
        <v>34</v>
      </c>
      <c r="C25" s="50"/>
      <c r="D25" s="67" t="s">
        <v>55</v>
      </c>
      <c r="E25" s="51"/>
      <c r="F25" s="63"/>
      <c r="G25" s="63"/>
      <c r="H25" s="63"/>
      <c r="I25" s="63"/>
    </row>
    <row r="26" spans="1:9" x14ac:dyDescent="0.25">
      <c r="C26" s="50"/>
      <c r="F26" s="63"/>
      <c r="G26" s="63"/>
      <c r="H26" s="63"/>
      <c r="I26" s="63"/>
    </row>
    <row r="27" spans="1:9" ht="97.5" customHeight="1" x14ac:dyDescent="0.25">
      <c r="B27" s="66" t="s">
        <v>45</v>
      </c>
      <c r="C27" s="50"/>
      <c r="D27" s="72"/>
      <c r="E27" s="73"/>
      <c r="F27" s="63"/>
      <c r="G27" s="63"/>
      <c r="H27" s="63"/>
      <c r="I27" s="63"/>
    </row>
    <row r="28" spans="1:9" x14ac:dyDescent="0.25">
      <c r="C28" s="68"/>
    </row>
    <row r="29" spans="1:9" x14ac:dyDescent="0.25">
      <c r="C29" s="68"/>
    </row>
    <row r="30" spans="1:9" x14ac:dyDescent="0.25">
      <c r="C30" s="68"/>
    </row>
    <row r="31" spans="1:9" x14ac:dyDescent="0.25">
      <c r="C31" s="39"/>
    </row>
    <row r="32" spans="1:9" x14ac:dyDescent="0.25">
      <c r="C32" s="39"/>
    </row>
    <row r="33" spans="3:3" x14ac:dyDescent="0.25">
      <c r="C33" s="39"/>
    </row>
    <row r="34" spans="3:3" x14ac:dyDescent="0.25">
      <c r="C34" s="39"/>
    </row>
    <row r="35" spans="3:3" x14ac:dyDescent="0.25">
      <c r="C35" s="39"/>
    </row>
  </sheetData>
  <mergeCells count="2">
    <mergeCell ref="D27:E27"/>
    <mergeCell ref="A1:E1"/>
  </mergeCells>
  <dataValidations count="1">
    <dataValidation type="textLength" operator="lessThan" allowBlank="1" showErrorMessage="1" errorTitle="Let op: te veel tekens!" error="Gebruik maximaal 150 tekens" sqref="D27:E27" xr:uid="{C7F2D86C-2E1C-412C-9AB3-926A2F2B0B3F}">
      <formula1>151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6"/>
  <sheetViews>
    <sheetView showRuler="0" zoomScale="85" zoomScaleNormal="85" zoomScalePageLayoutView="110" workbookViewId="0">
      <selection activeCell="B1" sqref="B1:F1"/>
    </sheetView>
  </sheetViews>
  <sheetFormatPr defaultColWidth="8.875" defaultRowHeight="15.75" x14ac:dyDescent="0.25"/>
  <cols>
    <col min="1" max="1" width="3.875" style="2" customWidth="1"/>
    <col min="2" max="2" width="106.375" style="2" customWidth="1"/>
    <col min="3" max="3" width="4.5" style="1" customWidth="1"/>
    <col min="4" max="4" width="16.625" style="2" customWidth="1"/>
    <col min="5" max="5" width="15.5" style="2" customWidth="1"/>
    <col min="6" max="6" width="22.625" style="2" customWidth="1"/>
    <col min="7" max="7" width="1" style="2" customWidth="1"/>
    <col min="8" max="16384" width="8.875" style="2"/>
  </cols>
  <sheetData>
    <row r="1" spans="2:9" ht="33.75" x14ac:dyDescent="0.5">
      <c r="B1" s="74" t="s">
        <v>56</v>
      </c>
      <c r="C1" s="75"/>
      <c r="D1" s="75"/>
      <c r="E1" s="75"/>
      <c r="F1" s="76"/>
      <c r="I1" s="26">
        <v>4</v>
      </c>
    </row>
    <row r="2" spans="2:9" ht="15.95" customHeight="1" x14ac:dyDescent="0.5">
      <c r="B2" s="10"/>
      <c r="D2" s="1"/>
      <c r="E2" s="1"/>
      <c r="F2" s="11" t="s">
        <v>62</v>
      </c>
      <c r="H2" s="29"/>
      <c r="I2" s="26">
        <v>6</v>
      </c>
    </row>
    <row r="3" spans="2:9" s="3" customFormat="1" ht="27.95" customHeight="1" x14ac:dyDescent="0.25">
      <c r="B3" s="28" t="s">
        <v>1</v>
      </c>
      <c r="C3" s="80" t="s">
        <v>46</v>
      </c>
      <c r="D3" s="81"/>
      <c r="E3" s="81"/>
      <c r="F3" s="82"/>
      <c r="H3" s="29"/>
      <c r="I3" s="27">
        <v>8</v>
      </c>
    </row>
    <row r="4" spans="2:9" s="3" customFormat="1" ht="27.95" customHeight="1" x14ac:dyDescent="0.25">
      <c r="B4" s="28" t="s">
        <v>0</v>
      </c>
      <c r="C4" s="83"/>
      <c r="D4" s="84"/>
      <c r="E4" s="84"/>
      <c r="F4" s="85"/>
      <c r="H4" s="29"/>
      <c r="I4" s="27">
        <v>10</v>
      </c>
    </row>
    <row r="5" spans="2:9" s="3" customFormat="1" ht="27.95" customHeight="1" x14ac:dyDescent="0.25">
      <c r="B5" s="28" t="s">
        <v>48</v>
      </c>
      <c r="C5" s="80"/>
      <c r="D5" s="81"/>
      <c r="E5" s="81"/>
      <c r="F5" s="82"/>
      <c r="H5" s="29"/>
    </row>
    <row r="6" spans="2:9" s="3" customFormat="1" ht="27.95" customHeight="1" x14ac:dyDescent="0.25">
      <c r="B6" s="59" t="s">
        <v>49</v>
      </c>
      <c r="C6" s="42"/>
      <c r="D6" s="43"/>
      <c r="E6" s="43"/>
      <c r="F6" s="44"/>
      <c r="H6" s="29"/>
    </row>
    <row r="7" spans="2:9" ht="15" customHeight="1" x14ac:dyDescent="0.35">
      <c r="B7" s="12"/>
      <c r="D7" s="1"/>
      <c r="E7" s="1"/>
      <c r="F7" s="36"/>
      <c r="H7" s="29"/>
      <c r="I7" s="29"/>
    </row>
    <row r="8" spans="2:9" ht="408.95" customHeight="1" x14ac:dyDescent="0.25">
      <c r="B8" s="13"/>
      <c r="C8" s="14"/>
      <c r="D8" s="15"/>
      <c r="E8" s="15"/>
      <c r="F8" s="16"/>
      <c r="H8" s="29"/>
      <c r="I8" s="29"/>
    </row>
    <row r="9" spans="2:9" ht="108.6" customHeight="1" x14ac:dyDescent="0.25">
      <c r="B9" s="17"/>
      <c r="D9" s="18" t="s">
        <v>28</v>
      </c>
      <c r="E9" s="4"/>
      <c r="F9" s="19"/>
    </row>
    <row r="10" spans="2:9" ht="23.25" x14ac:dyDescent="0.35">
      <c r="B10" s="12" t="s">
        <v>10</v>
      </c>
      <c r="C10" s="4"/>
      <c r="D10" s="1"/>
      <c r="E10" s="1"/>
      <c r="F10" s="11"/>
    </row>
    <row r="11" spans="2:9" ht="20.100000000000001" customHeight="1" x14ac:dyDescent="0.3">
      <c r="B11" s="5" t="s">
        <v>16</v>
      </c>
      <c r="C11" s="6"/>
      <c r="D11" s="23"/>
      <c r="E11" s="24"/>
      <c r="F11" s="25"/>
    </row>
    <row r="12" spans="2:9" x14ac:dyDescent="0.25">
      <c r="B12" s="20"/>
      <c r="C12" s="7"/>
      <c r="D12" s="1"/>
      <c r="E12" s="1"/>
      <c r="F12" s="11"/>
    </row>
    <row r="13" spans="2:9" ht="23.25" x14ac:dyDescent="0.25">
      <c r="B13" s="21" t="s">
        <v>11</v>
      </c>
      <c r="C13" s="8"/>
      <c r="D13" s="1"/>
      <c r="E13" s="1"/>
      <c r="F13" s="11"/>
    </row>
    <row r="14" spans="2:9" ht="20.100000000000001" customHeight="1" x14ac:dyDescent="0.3">
      <c r="B14" s="5" t="s">
        <v>17</v>
      </c>
      <c r="C14" s="9"/>
      <c r="D14" s="23"/>
      <c r="E14" s="24"/>
      <c r="F14" s="25"/>
    </row>
    <row r="15" spans="2:9" x14ac:dyDescent="0.25">
      <c r="B15" s="20"/>
      <c r="C15" s="7"/>
      <c r="D15" s="1"/>
      <c r="E15" s="1"/>
      <c r="F15" s="11"/>
    </row>
    <row r="16" spans="2:9" ht="23.25" x14ac:dyDescent="0.25">
      <c r="B16" s="21" t="s">
        <v>12</v>
      </c>
      <c r="C16" s="8"/>
      <c r="D16" s="1"/>
      <c r="E16" s="1"/>
      <c r="F16" s="11"/>
    </row>
    <row r="17" spans="2:6" ht="20.100000000000001" customHeight="1" x14ac:dyDescent="0.3">
      <c r="B17" s="5" t="s">
        <v>18</v>
      </c>
      <c r="C17" s="9"/>
      <c r="D17" s="23"/>
      <c r="E17" s="24"/>
      <c r="F17" s="25"/>
    </row>
    <row r="18" spans="2:6" x14ac:dyDescent="0.25">
      <c r="B18" s="20"/>
      <c r="C18" s="7"/>
      <c r="D18" s="1"/>
      <c r="E18" s="1"/>
      <c r="F18" s="11"/>
    </row>
    <row r="19" spans="2:6" ht="23.25" x14ac:dyDescent="0.25">
      <c r="B19" s="21" t="s">
        <v>13</v>
      </c>
      <c r="C19" s="8"/>
      <c r="D19" s="1"/>
      <c r="E19" s="1"/>
      <c r="F19" s="11"/>
    </row>
    <row r="20" spans="2:6" ht="20.100000000000001" customHeight="1" x14ac:dyDescent="0.3">
      <c r="B20" s="5" t="s">
        <v>19</v>
      </c>
      <c r="C20" s="9"/>
      <c r="D20" s="23"/>
      <c r="E20" s="24"/>
      <c r="F20" s="25"/>
    </row>
    <row r="21" spans="2:6" x14ac:dyDescent="0.25">
      <c r="B21" s="20"/>
      <c r="C21" s="7"/>
      <c r="D21" s="1"/>
      <c r="E21" s="1"/>
      <c r="F21" s="11"/>
    </row>
    <row r="22" spans="2:6" ht="23.25" x14ac:dyDescent="0.25">
      <c r="B22" s="21" t="s">
        <v>14</v>
      </c>
      <c r="C22" s="8"/>
      <c r="D22" s="1"/>
      <c r="E22" s="1"/>
      <c r="F22" s="11"/>
    </row>
    <row r="23" spans="2:6" ht="20.100000000000001" customHeight="1" x14ac:dyDescent="0.3">
      <c r="B23" s="5" t="s">
        <v>20</v>
      </c>
      <c r="C23" s="9"/>
      <c r="D23" s="23"/>
      <c r="E23" s="24"/>
      <c r="F23" s="25"/>
    </row>
    <row r="24" spans="2:6" x14ac:dyDescent="0.25">
      <c r="B24" s="20"/>
      <c r="C24" s="7"/>
      <c r="D24" s="1"/>
      <c r="E24" s="1"/>
      <c r="F24" s="11"/>
    </row>
    <row r="25" spans="2:6" ht="23.25" x14ac:dyDescent="0.25">
      <c r="B25" s="21" t="s">
        <v>15</v>
      </c>
      <c r="C25" s="8"/>
      <c r="D25" s="1"/>
      <c r="E25" s="1"/>
      <c r="F25" s="11"/>
    </row>
    <row r="26" spans="2:6" ht="20.100000000000001" customHeight="1" x14ac:dyDescent="0.3">
      <c r="B26" s="37" t="s">
        <v>21</v>
      </c>
      <c r="C26" s="9"/>
      <c r="D26" s="23"/>
      <c r="E26" s="24"/>
      <c r="F26" s="25"/>
    </row>
    <row r="27" spans="2:6" x14ac:dyDescent="0.25">
      <c r="B27" s="38"/>
      <c r="C27" s="7"/>
      <c r="D27" s="1"/>
      <c r="E27" s="1"/>
      <c r="F27" s="11"/>
    </row>
    <row r="28" spans="2:6" ht="27.75" customHeight="1" x14ac:dyDescent="0.3">
      <c r="B28" s="35" t="s">
        <v>22</v>
      </c>
      <c r="C28" s="31"/>
      <c r="D28" s="62">
        <f>MROUND(SUM(D11:D26)/6,1)</f>
        <v>0</v>
      </c>
      <c r="E28" s="33"/>
      <c r="F28" s="34"/>
    </row>
    <row r="29" spans="2:6" ht="20.100000000000001" customHeight="1" x14ac:dyDescent="0.3">
      <c r="B29" s="46"/>
      <c r="C29" s="31"/>
      <c r="D29" s="47"/>
      <c r="E29" s="48"/>
      <c r="F29" s="49"/>
    </row>
    <row r="30" spans="2:6" ht="84.95" customHeight="1" x14ac:dyDescent="0.25">
      <c r="B30" s="32" t="s">
        <v>38</v>
      </c>
      <c r="C30" s="22"/>
      <c r="D30" s="77"/>
      <c r="E30" s="78"/>
      <c r="F30" s="79"/>
    </row>
    <row r="36" spans="2:2" x14ac:dyDescent="0.25">
      <c r="B36" s="30"/>
    </row>
  </sheetData>
  <sheetProtection selectLockedCells="1"/>
  <mergeCells count="5">
    <mergeCell ref="D30:F30"/>
    <mergeCell ref="B1:F1"/>
    <mergeCell ref="C3:F3"/>
    <mergeCell ref="C4:F4"/>
    <mergeCell ref="C5:F5"/>
  </mergeCells>
  <phoneticPr fontId="11" type="noConversion"/>
  <dataValidations count="3">
    <dataValidation type="list" allowBlank="1" showInputMessage="1" showErrorMessage="1" sqref="D29" xr:uid="{00000000-0002-0000-0000-000000000000}">
      <formula1>$I$1:$I$4</formula1>
    </dataValidation>
    <dataValidation type="textLength" operator="lessThan" allowBlank="1" showErrorMessage="1" errorTitle="Let op: te veel tekens!" error="Gebruik maximaal 150 tekens" sqref="D30:F30" xr:uid="{00000000-0002-0000-0000-000001000000}">
      <formula1>151</formula1>
    </dataValidation>
    <dataValidation type="list" allowBlank="1" showInputMessage="1" showErrorMessage="1" sqref="D11 D14 D17 D20 D23 D26" xr:uid="{162440C6-73DE-4E9B-A517-A6EB0FD157AB}">
      <formula1>"2,4,6,8,10"</formula1>
    </dataValidation>
  </dataValidations>
  <pageMargins left="0.25" right="0.25" top="0.75000000000000011" bottom="0.75000000000000011" header="0.30000000000000004" footer="0.30000000000000004"/>
  <pageSetup paperSize="8" scale="82" fitToHeight="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222764CEF32A4D8EC7E446234A567C" ma:contentTypeVersion="0" ma:contentTypeDescription="Een nieuw document maken." ma:contentTypeScope="" ma:versionID="d7e96eb575dbc417993f09e1ab0dd89d">
  <xsd:schema xmlns:xsd="http://www.w3.org/2001/XMLSchema" xmlns:xs="http://www.w3.org/2001/XMLSchema" xmlns:p="http://schemas.microsoft.com/office/2006/metadata/properties" xmlns:ns2="bcb31023-085c-41e7-8120-b7340e151f0a" targetNamespace="http://schemas.microsoft.com/office/2006/metadata/properties" ma:root="true" ma:fieldsID="b8418dbd2d4b68d13e5c18aaf8dba18d" ns2:_="">
    <xsd:import namespace="bcb31023-085c-41e7-8120-b7340e151f0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31023-085c-41e7-8120-b7340e151f0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cb31023-085c-41e7-8120-b7340e151f0a">GBCMN-287522410-2</_dlc_DocId>
    <_dlc_DocIdUrl xmlns="bcb31023-085c-41e7-8120-b7340e151f0a">
      <Url>https://projects.bamplaza.com/nl/inl-9243997871/_layouts/15/DocIdRedir.aspx?ID=GBCMN-287522410-2</Url>
      <Description>GBCMN-287522410-2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77EA41-0A08-45C9-A499-0F35E59E1AA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EAB9951-0997-4E63-B914-919D148A0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b31023-085c-41e7-8120-b7340e151f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C30A44-AB23-4C73-BE0C-40CD46D2B5E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bcb31023-085c-41e7-8120-b7340e151f0a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D1BC2FD-DC12-465A-A094-F55EC255E9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KPI's </vt:lpstr>
      <vt:lpstr>Samenwerkingsmonitor 1ekw</vt:lpstr>
      <vt:lpstr>'Samenwerkingsmonitor 1ekw'!Afdrukbereik</vt:lpstr>
      <vt:lpstr>'Samenwerkingsmonitor 1ekw'!Afdruktitels</vt:lpstr>
    </vt:vector>
  </TitlesOfParts>
  <Company>Gemeente Pekela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samenwerkingsmonitor</dc:title>
  <dc:subject>KPI's bouwteam Pekela</dc:subject>
  <dc:creator>Peter van Almere</dc:creator>
  <cp:lastModifiedBy>Berg, Evert Jan van den</cp:lastModifiedBy>
  <cp:lastPrinted>2019-06-03T08:33:53Z</cp:lastPrinted>
  <dcterms:created xsi:type="dcterms:W3CDTF">2017-07-13T22:23:51Z</dcterms:created>
  <dcterms:modified xsi:type="dcterms:W3CDTF">2026-02-16T15:13:09Z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0x010100BB222764CEF32A4D8EC7E446234A567C</vt:lpwstr>
  </property>
  <property fmtid="{D5CDD505-2E9C-101B-9397-08002B2CF9AE}" pid="3" name="_dlc_DocIdItemGuid">
    <vt:lpwstr>bfaee947-4c14-4e06-a717-56c8bab60c1d</vt:lpwstr>
  </property>
  <property fmtid="{D5CDD505-2E9C-101B-9397-08002B2CF9AE}" pid="4" name="MSIP_Label_43f08ec5-d6d9-4227-8387-ccbfcb3632c4_Enabled">
    <vt:lpwstr>true</vt:lpwstr>
  </property>
  <property fmtid="{D5CDD505-2E9C-101B-9397-08002B2CF9AE}" pid="5" name="MSIP_Label_43f08ec5-d6d9-4227-8387-ccbfcb3632c4_SetDate">
    <vt:lpwstr>2023-09-19T13:14:08Z</vt:lpwstr>
  </property>
  <property fmtid="{D5CDD505-2E9C-101B-9397-08002B2CF9AE}" pid="6" name="MSIP_Label_43f08ec5-d6d9-4227-8387-ccbfcb3632c4_Method">
    <vt:lpwstr>Standard</vt:lpwstr>
  </property>
  <property fmtid="{D5CDD505-2E9C-101B-9397-08002B2CF9AE}" pid="7" name="MSIP_Label_43f08ec5-d6d9-4227-8387-ccbfcb3632c4_Name">
    <vt:lpwstr>Sweco Restricted</vt:lpwstr>
  </property>
  <property fmtid="{D5CDD505-2E9C-101B-9397-08002B2CF9AE}" pid="8" name="MSIP_Label_43f08ec5-d6d9-4227-8387-ccbfcb3632c4_SiteId">
    <vt:lpwstr>b7872ef0-9a00-4c18-8a4a-c7d25c778a9e</vt:lpwstr>
  </property>
  <property fmtid="{D5CDD505-2E9C-101B-9397-08002B2CF9AE}" pid="9" name="MSIP_Label_43f08ec5-d6d9-4227-8387-ccbfcb3632c4_ActionId">
    <vt:lpwstr>904c6109-f0f0-4ff8-bbee-85061c8a96f7</vt:lpwstr>
  </property>
  <property fmtid="{D5CDD505-2E9C-101B-9397-08002B2CF9AE}" pid="10" name="MSIP_Label_43f08ec5-d6d9-4227-8387-ccbfcb3632c4_ContentBits">
    <vt:lpwstr>0</vt:lpwstr>
  </property>
</Properties>
</file>